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0ACFF3B3-86A1-4399-B098-645C71857001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2" l="1"/>
  <c r="H56" i="2"/>
  <c r="G56" i="2"/>
  <c r="F56" i="2"/>
  <c r="E56" i="2"/>
  <c r="D56" i="2"/>
  <c r="C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F3" i="2"/>
  <c r="E3" i="2"/>
  <c r="D3" i="2"/>
  <c r="C3" i="2"/>
  <c r="I4" i="1"/>
  <c r="I56" i="2" l="1"/>
  <c r="C33" i="1"/>
  <c r="D33" i="1"/>
  <c r="E33" i="1"/>
  <c r="F33" i="1"/>
  <c r="I31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2" i="1"/>
  <c r="H33" i="1"/>
  <c r="G33" i="1"/>
  <c r="I33" i="1" l="1"/>
</calcChain>
</file>

<file path=xl/sharedStrings.xml><?xml version="1.0" encoding="utf-8"?>
<sst xmlns="http://schemas.openxmlformats.org/spreadsheetml/2006/main" count="56" uniqueCount="43">
  <si>
    <t>Voting Area/Section de vote</t>
  </si>
  <si>
    <t>TOTAL</t>
  </si>
  <si>
    <t>ABSENTEE/HOMEBOUND</t>
  </si>
  <si>
    <t>Polling Place / bureau de scrutin</t>
  </si>
  <si>
    <t>BATH, Damon
(CPC-M/PCC-M)</t>
  </si>
  <si>
    <t>HAYER, Kiratveer
(PC)</t>
  </si>
  <si>
    <t>LAMONT, Dougald
(MLP/PLM)</t>
  </si>
  <si>
    <t>LOISELLE, Robert
(NDP/NPD)</t>
  </si>
  <si>
    <t>101 MARION STREET</t>
  </si>
  <si>
    <t>ACCUEIL COLOMBIEN</t>
  </si>
  <si>
    <t>ARCHWOOD COMMUNITY CLUB</t>
  </si>
  <si>
    <t>CATHERINE PLACE</t>
  </si>
  <si>
    <t>CENTRE CULTUREL FRANCO-MANITOBAIN</t>
  </si>
  <si>
    <t>CENTRE ST. LOUIS</t>
  </si>
  <si>
    <t>CHAMPLAIN COMMUNITY CLUB</t>
  </si>
  <si>
    <t>CHATEAU GUAY</t>
  </si>
  <si>
    <t>COLLÈGE LOUIS-RIEL</t>
  </si>
  <si>
    <t>COLUMBUS MANOR</t>
  </si>
  <si>
    <t>ÉCOLE HENRI BERGERON</t>
  </si>
  <si>
    <t>ÉCOLE VARENNES</t>
  </si>
  <si>
    <t>FOYER VINCENT</t>
  </si>
  <si>
    <t>GLENWOOD COMMUNITY CENTRE</t>
  </si>
  <si>
    <t>HOLY CROSS MANOR</t>
  </si>
  <si>
    <t>LA TOUR EIFFEL-A</t>
  </si>
  <si>
    <t>LA TOUR EIFFEL-B</t>
  </si>
  <si>
    <t>MANOIR DE LA CATHEDRALE MANOR</t>
  </si>
  <si>
    <t>NORDALE SCHOOL</t>
  </si>
  <si>
    <t>PLACE DES MEURONS</t>
  </si>
  <si>
    <t>VILLA AULNEAU</t>
  </si>
  <si>
    <t>IMVS-01 ACTIONMARGUERITE (TACHÉ CENTRE), RÉSIDENCE DESPINS</t>
  </si>
  <si>
    <t>IVS-01 ST. BONIFACE HOSPITAL</t>
  </si>
  <si>
    <t>ADV-01 LOCAL ELECTION OFFICE - ST BONIFACE</t>
  </si>
  <si>
    <t>ADV-02 CLUB ECLIPSE</t>
  </si>
  <si>
    <t>ADV-03 UNIVERSITÉ DE SAINT-BONIFACE</t>
  </si>
  <si>
    <t>BALLOTS CAST OUTSIDE OF ELECTORAL DIVISION - ADVANCE</t>
  </si>
  <si>
    <t>BALLOTS CAST OUTSIDE OF ELECTORAL DIVISION - INSTITUTIONAL</t>
  </si>
  <si>
    <t>Rejected / Rejetés</t>
  </si>
  <si>
    <t>Declined / Refusés</t>
  </si>
  <si>
    <t>Total</t>
  </si>
  <si>
    <t>ST. BONIFACE / SAINT-BONIFACE</t>
  </si>
  <si>
    <t>Results by Polling Place / Résultats par centre de scrutin</t>
  </si>
  <si>
    <t>Results by Voting Area / Résultats par section de vote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</si>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</sst>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A21D29"/>
        <bgColor indexed="64"/>
      </patternFill>
    </fill>
    <fill>
      <patternFill patternType="solid">
        <fgColor rgb="FFE4C6BC"/>
        <bgColor rgb="FFFFFFFF"/>
      </patternFill>
    </fill>
    <fill>
      <patternFill patternType="solid">
        <fgColor rgb="FFE4C6BC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3" fontId="5" fillId="0" borderId="7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0" fillId="0" borderId="10" xfId="0" applyNumberFormat="1" applyBorder="1" applyAlignment="1">
      <alignment vertical="center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/>
    </xf>
    <xf numFmtId="3" fontId="11" fillId="3" borderId="3" xfId="0" applyNumberFormat="1" applyFont="1" applyFill="1" applyBorder="1" applyAlignment="1">
      <alignment horizontal="center" vertical="center"/>
    </xf>
    <xf numFmtId="3" fontId="11" fillId="3" borderId="4" xfId="0" applyNumberFormat="1" applyFont="1" applyFill="1" applyBorder="1" applyAlignment="1">
      <alignment horizontal="center" vertical="center"/>
    </xf>
    <xf numFmtId="3" fontId="11" fillId="4" borderId="6" xfId="0" applyNumberFormat="1" applyFont="1" applyFill="1" applyBorder="1" applyAlignment="1">
      <alignment horizontal="center" vertical="center"/>
    </xf>
    <xf numFmtId="3" fontId="11" fillId="4" borderId="3" xfId="0" applyNumberFormat="1" applyFont="1" applyFill="1" applyBorder="1" applyAlignment="1">
      <alignment horizontal="center" vertical="center"/>
    </xf>
    <xf numFmtId="3" fontId="5" fillId="5" borderId="10" xfId="0" applyNumberFormat="1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 vertical="center"/>
    </xf>
    <xf numFmtId="3" fontId="3" fillId="6" borderId="10" xfId="0" applyNumberFormat="1" applyFont="1" applyFill="1" applyBorder="1" applyAlignment="1">
      <alignment horizontal="center" vertical="center"/>
    </xf>
    <xf numFmtId="3" fontId="11" fillId="7" borderId="4" xfId="0" applyNumberFormat="1" applyFont="1" applyFill="1" applyBorder="1" applyAlignment="1">
      <alignment horizontal="center" vertical="center"/>
    </xf>
    <xf numFmtId="3" fontId="11" fillId="7" borderId="3" xfId="0" applyNumberFormat="1" applyFont="1" applyFill="1" applyBorder="1" applyAlignment="1">
      <alignment horizontal="center" vertical="center"/>
    </xf>
    <xf numFmtId="3" fontId="5" fillId="8" borderId="3" xfId="0" applyNumberFormat="1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/>
    </xf>
    <xf numFmtId="3" fontId="11" fillId="10" borderId="4" xfId="0" applyNumberFormat="1" applyFont="1" applyFill="1" applyBorder="1" applyAlignment="1">
      <alignment horizontal="center" vertical="center"/>
    </xf>
    <xf numFmtId="3" fontId="11" fillId="10" borderId="3" xfId="0" applyNumberFormat="1" applyFont="1" applyFill="1" applyBorder="1" applyAlignment="1">
      <alignment horizontal="center" vertical="center"/>
    </xf>
    <xf numFmtId="3" fontId="5" fillId="11" borderId="3" xfId="0" applyNumberFormat="1" applyFont="1" applyFill="1" applyBorder="1" applyAlignment="1">
      <alignment horizontal="center" vertical="center" wrapText="1"/>
    </xf>
    <xf numFmtId="3" fontId="3" fillId="12" borderId="3" xfId="0" applyNumberFormat="1" applyFont="1" applyFill="1" applyBorder="1" applyAlignment="1">
      <alignment horizontal="center" vertical="center"/>
    </xf>
    <xf numFmtId="3" fontId="11" fillId="13" borderId="4" xfId="0" applyNumberFormat="1" applyFont="1" applyFill="1" applyBorder="1" applyAlignment="1">
      <alignment horizontal="center" vertical="center"/>
    </xf>
    <xf numFmtId="3" fontId="11" fillId="13" borderId="3" xfId="0" applyNumberFormat="1" applyFont="1" applyFill="1" applyBorder="1" applyAlignment="1">
      <alignment horizontal="center" vertical="center"/>
    </xf>
    <xf numFmtId="3" fontId="5" fillId="14" borderId="3" xfId="0" applyNumberFormat="1" applyFont="1" applyFill="1" applyBorder="1" applyAlignment="1">
      <alignment horizontal="center" vertical="center" wrapText="1"/>
    </xf>
    <xf numFmtId="3" fontId="3" fillId="15" borderId="3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 textRotation="90" wrapText="1" readingOrder="1"/>
    </xf>
    <xf numFmtId="3" fontId="11" fillId="7" borderId="11" xfId="0" applyNumberFormat="1" applyFont="1" applyFill="1" applyBorder="1" applyAlignment="1">
      <alignment horizontal="center" vertical="center" textRotation="90" wrapText="1" readingOrder="1"/>
    </xf>
    <xf numFmtId="3" fontId="11" fillId="10" borderId="11" xfId="0" applyNumberFormat="1" applyFont="1" applyFill="1" applyBorder="1" applyAlignment="1">
      <alignment horizontal="center" vertical="center" textRotation="90" wrapText="1" readingOrder="1"/>
    </xf>
    <xf numFmtId="3" fontId="11" fillId="13" borderId="11" xfId="0" applyNumberFormat="1" applyFont="1" applyFill="1" applyBorder="1" applyAlignment="1">
      <alignment horizontal="center" vertical="center" textRotation="90" wrapText="1" readingOrder="1"/>
    </xf>
    <xf numFmtId="3" fontId="11" fillId="3" borderId="11" xfId="0" applyNumberFormat="1" applyFont="1" applyFill="1" applyBorder="1" applyAlignment="1">
      <alignment horizontal="center" vertical="center" wrapText="1" readingOrder="1"/>
    </xf>
    <xf numFmtId="3" fontId="11" fillId="3" borderId="11" xfId="1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 readingOrder="1"/>
    </xf>
    <xf numFmtId="0" fontId="0" fillId="0" borderId="10" xfId="0" applyBorder="1" applyAlignment="1">
      <alignment vertical="center" wrapText="1"/>
    </xf>
    <xf numFmtId="0" fontId="5" fillId="0" borderId="7" xfId="0" applyFont="1" applyBorder="1" applyAlignment="1">
      <alignment horizontal="left" vertical="center" wrapText="1" readingOrder="1"/>
    </xf>
    <xf numFmtId="3" fontId="5" fillId="0" borderId="7" xfId="0" applyNumberFormat="1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vertical="center" wrapText="1"/>
    </xf>
    <xf numFmtId="0" fontId="10" fillId="2" borderId="13" xfId="0" applyFont="1" applyFill="1" applyBorder="1" applyAlignment="1">
      <alignment horizontal="left" vertical="center" wrapText="1" readingOrder="1"/>
    </xf>
    <xf numFmtId="0" fontId="10" fillId="2" borderId="0" xfId="0" applyFont="1" applyFill="1" applyAlignment="1">
      <alignment horizontal="left" vertical="center" wrapText="1" readingOrder="1"/>
    </xf>
    <xf numFmtId="3" fontId="8" fillId="0" borderId="8" xfId="0" applyNumberFormat="1" applyFont="1" applyBorder="1" applyAlignment="1">
      <alignment horizontal="left" vertical="center"/>
    </xf>
    <xf numFmtId="3" fontId="11" fillId="3" borderId="7" xfId="0" applyNumberFormat="1" applyFont="1" applyFill="1" applyBorder="1" applyAlignment="1">
      <alignment horizontal="left" vertical="center"/>
    </xf>
    <xf numFmtId="3" fontId="11" fillId="3" borderId="10" xfId="0" applyNumberFormat="1" applyFont="1" applyFill="1" applyBorder="1" applyAlignment="1">
      <alignment horizontal="left" vertical="center"/>
    </xf>
    <xf numFmtId="3" fontId="11" fillId="3" borderId="11" xfId="0" applyNumberFormat="1" applyFont="1" applyFill="1" applyBorder="1" applyAlignment="1">
      <alignment horizontal="left" vertical="center"/>
    </xf>
    <xf numFmtId="3" fontId="11" fillId="3" borderId="14" xfId="0" applyNumberFormat="1" applyFont="1" applyFill="1" applyBorder="1" applyAlignment="1">
      <alignment horizontal="left" vertical="center"/>
    </xf>
    <xf numFmtId="3" fontId="11" fillId="3" borderId="15" xfId="0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F26A25"/>
      <color rgb="FFF7D0C0"/>
      <color rgb="FFDE1F26"/>
      <color rgb="FFC8CAE6"/>
      <color rgb="FF1E489F"/>
      <color rgb="FFE4C6BC"/>
      <color rgb="FFA81246"/>
      <color rgb="FFA21D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R89"/>
  <sheetViews>
    <sheetView showGridLines="0" tabSelected="1" zoomScaleNormal="100" workbookViewId="0">
      <selection activeCell="K1" sqref="K1"/>
    </sheetView>
  </sheetViews>
  <sheetFormatPr defaultColWidth="9.140625" defaultRowHeight="12.75" x14ac:dyDescent="0.2"/>
  <cols>
    <col min="1" max="1" width="9.140625" style="1"/>
    <col min="2" max="2" width="35.140625" style="1" customWidth="1"/>
    <col min="3" max="3" width="9.5703125" style="2" bestFit="1" customWidth="1"/>
    <col min="4" max="6" width="9.140625" style="2"/>
    <col min="7" max="9" width="12.7109375" style="2" customWidth="1"/>
    <col min="10" max="10" width="10.5703125" style="2" customWidth="1"/>
    <col min="11" max="16384" width="9.140625" style="1"/>
  </cols>
  <sheetData>
    <row r="1" spans="1:18" ht="26.25" x14ac:dyDescent="0.2">
      <c r="A1" s="56" t="s">
        <v>39</v>
      </c>
      <c r="B1" s="57"/>
      <c r="C1" s="57"/>
      <c r="D1" s="57"/>
      <c r="E1" s="57"/>
      <c r="F1" s="57"/>
      <c r="G1" s="57"/>
      <c r="H1" s="57"/>
      <c r="I1" s="57"/>
      <c r="J1" s="3"/>
    </row>
    <row r="2" spans="1:18" ht="18.75" x14ac:dyDescent="0.3">
      <c r="A2" s="58" t="s">
        <v>40</v>
      </c>
      <c r="B2" s="58"/>
      <c r="C2" s="58"/>
      <c r="D2" s="58"/>
      <c r="E2" s="58"/>
      <c r="F2" s="58"/>
      <c r="G2" s="58"/>
      <c r="H2" s="58"/>
      <c r="I2" s="58"/>
      <c r="J2" s="7"/>
    </row>
    <row r="3" spans="1:18" ht="109.5" customHeight="1" x14ac:dyDescent="0.2">
      <c r="A3" s="59" t="s">
        <v>3</v>
      </c>
      <c r="B3" s="60"/>
      <c r="C3" s="45" t="s">
        <v>4</v>
      </c>
      <c r="D3" s="46" t="s">
        <v>5</v>
      </c>
      <c r="E3" s="47" t="s">
        <v>6</v>
      </c>
      <c r="F3" s="48" t="s">
        <v>7</v>
      </c>
      <c r="G3" s="49" t="s">
        <v>36</v>
      </c>
      <c r="H3" s="49" t="s">
        <v>37</v>
      </c>
      <c r="I3" s="49" t="s">
        <v>38</v>
      </c>
      <c r="J3" s="8"/>
    </row>
    <row r="4" spans="1:18" ht="18.75" customHeight="1" x14ac:dyDescent="0.25">
      <c r="A4" s="16" t="s">
        <v>8</v>
      </c>
      <c r="B4" s="19"/>
      <c r="C4" s="30">
        <v>1</v>
      </c>
      <c r="D4" s="35">
        <v>6</v>
      </c>
      <c r="E4" s="39">
        <v>43</v>
      </c>
      <c r="F4" s="43">
        <v>36</v>
      </c>
      <c r="G4" s="17">
        <v>0</v>
      </c>
      <c r="H4" s="17">
        <v>0</v>
      </c>
      <c r="I4" s="17">
        <f t="shared" ref="I4:I32" si="0">SUM(C4:H4)</f>
        <v>86</v>
      </c>
      <c r="J4" s="10"/>
      <c r="L4" s="4"/>
      <c r="M4"/>
      <c r="N4" s="4"/>
      <c r="O4" s="4"/>
      <c r="P4" s="4"/>
      <c r="Q4" s="4"/>
      <c r="R4" s="4"/>
    </row>
    <row r="5" spans="1:18" ht="15" customHeight="1" x14ac:dyDescent="0.25">
      <c r="A5" s="16" t="s">
        <v>9</v>
      </c>
      <c r="B5" s="19"/>
      <c r="C5" s="30">
        <v>1</v>
      </c>
      <c r="D5" s="35">
        <v>10</v>
      </c>
      <c r="E5" s="39">
        <v>33</v>
      </c>
      <c r="F5" s="43">
        <v>63</v>
      </c>
      <c r="G5" s="17">
        <v>1</v>
      </c>
      <c r="H5" s="17">
        <v>1</v>
      </c>
      <c r="I5" s="17">
        <f t="shared" si="0"/>
        <v>109</v>
      </c>
      <c r="J5" s="10"/>
      <c r="M5"/>
    </row>
    <row r="6" spans="1:18" ht="15" customHeight="1" x14ac:dyDescent="0.25">
      <c r="A6" s="16" t="s">
        <v>10</v>
      </c>
      <c r="B6" s="19"/>
      <c r="C6" s="30">
        <v>3</v>
      </c>
      <c r="D6" s="35">
        <v>75</v>
      </c>
      <c r="E6" s="39">
        <v>94</v>
      </c>
      <c r="F6" s="43">
        <v>177</v>
      </c>
      <c r="G6" s="17">
        <v>0</v>
      </c>
      <c r="H6" s="17">
        <v>0</v>
      </c>
      <c r="I6" s="17">
        <f t="shared" si="0"/>
        <v>349</v>
      </c>
      <c r="J6" s="10"/>
      <c r="M6"/>
    </row>
    <row r="7" spans="1:18" ht="15" customHeight="1" x14ac:dyDescent="0.25">
      <c r="A7" s="16" t="s">
        <v>11</v>
      </c>
      <c r="B7" s="19"/>
      <c r="C7" s="30">
        <v>0</v>
      </c>
      <c r="D7" s="35">
        <v>11</v>
      </c>
      <c r="E7" s="39">
        <v>18</v>
      </c>
      <c r="F7" s="43">
        <v>19</v>
      </c>
      <c r="G7" s="17">
        <v>0</v>
      </c>
      <c r="H7" s="17">
        <v>0</v>
      </c>
      <c r="I7" s="17">
        <f t="shared" si="0"/>
        <v>48</v>
      </c>
      <c r="J7" s="10"/>
      <c r="M7"/>
    </row>
    <row r="8" spans="1:18" ht="15" customHeight="1" x14ac:dyDescent="0.25">
      <c r="A8" s="16" t="s">
        <v>12</v>
      </c>
      <c r="B8" s="19"/>
      <c r="C8" s="30">
        <v>4</v>
      </c>
      <c r="D8" s="35">
        <v>39</v>
      </c>
      <c r="E8" s="39">
        <v>97</v>
      </c>
      <c r="F8" s="43">
        <v>179</v>
      </c>
      <c r="G8" s="17">
        <v>0</v>
      </c>
      <c r="H8" s="17">
        <v>3</v>
      </c>
      <c r="I8" s="17">
        <f t="shared" si="0"/>
        <v>322</v>
      </c>
      <c r="J8" s="10"/>
      <c r="M8"/>
    </row>
    <row r="9" spans="1:18" ht="15" customHeight="1" x14ac:dyDescent="0.25">
      <c r="A9" s="16" t="s">
        <v>13</v>
      </c>
      <c r="B9" s="19"/>
      <c r="C9" s="30">
        <v>6</v>
      </c>
      <c r="D9" s="35">
        <v>32</v>
      </c>
      <c r="E9" s="39">
        <v>31</v>
      </c>
      <c r="F9" s="43">
        <v>77</v>
      </c>
      <c r="G9" s="17">
        <v>1</v>
      </c>
      <c r="H9" s="17">
        <v>0</v>
      </c>
      <c r="I9" s="17">
        <f t="shared" si="0"/>
        <v>147</v>
      </c>
      <c r="J9" s="10"/>
      <c r="M9"/>
    </row>
    <row r="10" spans="1:18" ht="15" customHeight="1" x14ac:dyDescent="0.25">
      <c r="A10" s="16" t="s">
        <v>14</v>
      </c>
      <c r="B10" s="19"/>
      <c r="C10" s="30">
        <v>3</v>
      </c>
      <c r="D10" s="35">
        <v>83</v>
      </c>
      <c r="E10" s="39">
        <v>164</v>
      </c>
      <c r="F10" s="43">
        <v>296</v>
      </c>
      <c r="G10" s="17">
        <v>1</v>
      </c>
      <c r="H10" s="17">
        <v>4</v>
      </c>
      <c r="I10" s="17">
        <f t="shared" si="0"/>
        <v>551</v>
      </c>
      <c r="J10" s="10"/>
      <c r="M10"/>
    </row>
    <row r="11" spans="1:18" ht="15" customHeight="1" x14ac:dyDescent="0.25">
      <c r="A11" s="16" t="s">
        <v>15</v>
      </c>
      <c r="B11" s="19"/>
      <c r="C11" s="30">
        <v>0</v>
      </c>
      <c r="D11" s="35">
        <v>19</v>
      </c>
      <c r="E11" s="39">
        <v>69</v>
      </c>
      <c r="F11" s="43">
        <v>54</v>
      </c>
      <c r="G11" s="17">
        <v>0</v>
      </c>
      <c r="H11" s="17">
        <v>0</v>
      </c>
      <c r="I11" s="17">
        <f t="shared" si="0"/>
        <v>142</v>
      </c>
      <c r="J11" s="10"/>
      <c r="M11"/>
    </row>
    <row r="12" spans="1:18" ht="15" customHeight="1" x14ac:dyDescent="0.25">
      <c r="A12" s="16" t="s">
        <v>16</v>
      </c>
      <c r="B12" s="19"/>
      <c r="C12" s="30">
        <v>3</v>
      </c>
      <c r="D12" s="35">
        <v>52</v>
      </c>
      <c r="E12" s="39">
        <v>144</v>
      </c>
      <c r="F12" s="43">
        <v>214</v>
      </c>
      <c r="G12" s="17">
        <v>0</v>
      </c>
      <c r="H12" s="17">
        <v>0</v>
      </c>
      <c r="I12" s="17">
        <f t="shared" si="0"/>
        <v>413</v>
      </c>
      <c r="J12" s="10"/>
      <c r="M12"/>
    </row>
    <row r="13" spans="1:18" ht="15" customHeight="1" x14ac:dyDescent="0.25">
      <c r="A13" s="16" t="s">
        <v>17</v>
      </c>
      <c r="B13" s="19"/>
      <c r="C13" s="30">
        <v>0</v>
      </c>
      <c r="D13" s="35">
        <v>10</v>
      </c>
      <c r="E13" s="39">
        <v>32</v>
      </c>
      <c r="F13" s="43">
        <v>35</v>
      </c>
      <c r="G13" s="17">
        <v>0</v>
      </c>
      <c r="H13" s="17">
        <v>0</v>
      </c>
      <c r="I13" s="17">
        <f t="shared" si="0"/>
        <v>77</v>
      </c>
      <c r="J13" s="10"/>
      <c r="M13"/>
    </row>
    <row r="14" spans="1:18" ht="15" customHeight="1" x14ac:dyDescent="0.25">
      <c r="A14" s="16" t="s">
        <v>18</v>
      </c>
      <c r="B14" s="19"/>
      <c r="C14" s="30">
        <v>8</v>
      </c>
      <c r="D14" s="35">
        <v>85</v>
      </c>
      <c r="E14" s="39">
        <v>155</v>
      </c>
      <c r="F14" s="43">
        <v>311</v>
      </c>
      <c r="G14" s="17">
        <v>0</v>
      </c>
      <c r="H14" s="17">
        <v>6</v>
      </c>
      <c r="I14" s="17">
        <f t="shared" si="0"/>
        <v>565</v>
      </c>
      <c r="J14" s="10"/>
      <c r="M14"/>
    </row>
    <row r="15" spans="1:18" ht="15" customHeight="1" x14ac:dyDescent="0.25">
      <c r="A15" s="16" t="s">
        <v>19</v>
      </c>
      <c r="B15" s="19"/>
      <c r="C15" s="30">
        <v>4</v>
      </c>
      <c r="D15" s="35">
        <v>107</v>
      </c>
      <c r="E15" s="39">
        <v>107</v>
      </c>
      <c r="F15" s="43">
        <v>265</v>
      </c>
      <c r="G15" s="17">
        <v>1</v>
      </c>
      <c r="H15" s="17">
        <v>3</v>
      </c>
      <c r="I15" s="17">
        <f t="shared" si="0"/>
        <v>487</v>
      </c>
      <c r="J15" s="10"/>
      <c r="M15"/>
    </row>
    <row r="16" spans="1:18" ht="15" customHeight="1" x14ac:dyDescent="0.25">
      <c r="A16" s="16" t="s">
        <v>20</v>
      </c>
      <c r="B16" s="19"/>
      <c r="C16" s="30">
        <v>2</v>
      </c>
      <c r="D16" s="35">
        <v>41</v>
      </c>
      <c r="E16" s="39">
        <v>85</v>
      </c>
      <c r="F16" s="43">
        <v>81</v>
      </c>
      <c r="G16" s="17">
        <v>2</v>
      </c>
      <c r="H16" s="17">
        <v>1</v>
      </c>
      <c r="I16" s="17">
        <f t="shared" si="0"/>
        <v>212</v>
      </c>
      <c r="J16" s="10"/>
      <c r="M16"/>
    </row>
    <row r="17" spans="1:13" ht="15" customHeight="1" x14ac:dyDescent="0.25">
      <c r="A17" s="16" t="s">
        <v>21</v>
      </c>
      <c r="B17" s="19"/>
      <c r="C17" s="30">
        <v>6</v>
      </c>
      <c r="D17" s="35">
        <v>135</v>
      </c>
      <c r="E17" s="39">
        <v>209</v>
      </c>
      <c r="F17" s="43">
        <v>376</v>
      </c>
      <c r="G17" s="17">
        <v>0</v>
      </c>
      <c r="H17" s="17">
        <v>3</v>
      </c>
      <c r="I17" s="17">
        <f t="shared" si="0"/>
        <v>729</v>
      </c>
      <c r="J17" s="10"/>
      <c r="M17"/>
    </row>
    <row r="18" spans="1:13" ht="15" customHeight="1" x14ac:dyDescent="0.25">
      <c r="A18" s="16" t="s">
        <v>22</v>
      </c>
      <c r="B18" s="19"/>
      <c r="C18" s="30">
        <v>2</v>
      </c>
      <c r="D18" s="35">
        <v>17</v>
      </c>
      <c r="E18" s="39">
        <v>61</v>
      </c>
      <c r="F18" s="43">
        <v>96</v>
      </c>
      <c r="G18" s="17">
        <v>2</v>
      </c>
      <c r="H18" s="17">
        <v>1</v>
      </c>
      <c r="I18" s="17">
        <f t="shared" si="0"/>
        <v>179</v>
      </c>
      <c r="J18" s="10"/>
      <c r="M18"/>
    </row>
    <row r="19" spans="1:13" ht="15" customHeight="1" x14ac:dyDescent="0.25">
      <c r="A19" s="16" t="s">
        <v>23</v>
      </c>
      <c r="B19" s="19"/>
      <c r="C19" s="30">
        <v>0</v>
      </c>
      <c r="D19" s="35">
        <v>2</v>
      </c>
      <c r="E19" s="39">
        <v>9</v>
      </c>
      <c r="F19" s="43">
        <v>21</v>
      </c>
      <c r="G19" s="17">
        <v>0</v>
      </c>
      <c r="H19" s="17">
        <v>0</v>
      </c>
      <c r="I19" s="17">
        <f t="shared" si="0"/>
        <v>32</v>
      </c>
      <c r="J19" s="10"/>
      <c r="M19"/>
    </row>
    <row r="20" spans="1:13" ht="15" customHeight="1" x14ac:dyDescent="0.25">
      <c r="A20" s="16" t="s">
        <v>24</v>
      </c>
      <c r="B20" s="19"/>
      <c r="C20" s="30">
        <v>0</v>
      </c>
      <c r="D20" s="35">
        <v>3</v>
      </c>
      <c r="E20" s="39">
        <v>10</v>
      </c>
      <c r="F20" s="43">
        <v>18</v>
      </c>
      <c r="G20" s="17">
        <v>0</v>
      </c>
      <c r="H20" s="17">
        <v>0</v>
      </c>
      <c r="I20" s="17">
        <f t="shared" si="0"/>
        <v>31</v>
      </c>
      <c r="J20" s="10"/>
      <c r="M20"/>
    </row>
    <row r="21" spans="1:13" ht="15" customHeight="1" x14ac:dyDescent="0.25">
      <c r="A21" s="16" t="s">
        <v>25</v>
      </c>
      <c r="B21" s="19"/>
      <c r="C21" s="30">
        <v>2</v>
      </c>
      <c r="D21" s="35">
        <v>13</v>
      </c>
      <c r="E21" s="39">
        <v>34</v>
      </c>
      <c r="F21" s="43">
        <v>37</v>
      </c>
      <c r="G21" s="17">
        <v>1</v>
      </c>
      <c r="H21" s="17">
        <v>2</v>
      </c>
      <c r="I21" s="17">
        <f t="shared" si="0"/>
        <v>89</v>
      </c>
      <c r="J21" s="10"/>
      <c r="M21"/>
    </row>
    <row r="22" spans="1:13" ht="15" customHeight="1" x14ac:dyDescent="0.25">
      <c r="A22" s="16" t="s">
        <v>26</v>
      </c>
      <c r="B22" s="19"/>
      <c r="C22" s="30">
        <v>5</v>
      </c>
      <c r="D22" s="35">
        <v>76</v>
      </c>
      <c r="E22" s="39">
        <v>355</v>
      </c>
      <c r="F22" s="43">
        <v>392</v>
      </c>
      <c r="G22" s="17">
        <v>0</v>
      </c>
      <c r="H22" s="17">
        <v>3</v>
      </c>
      <c r="I22" s="17">
        <f t="shared" si="0"/>
        <v>831</v>
      </c>
      <c r="J22" s="10"/>
      <c r="M22"/>
    </row>
    <row r="23" spans="1:13" ht="15" customHeight="1" x14ac:dyDescent="0.25">
      <c r="A23" s="16" t="s">
        <v>27</v>
      </c>
      <c r="B23" s="19"/>
      <c r="C23" s="30">
        <v>0</v>
      </c>
      <c r="D23" s="35">
        <v>46</v>
      </c>
      <c r="E23" s="39">
        <v>128</v>
      </c>
      <c r="F23" s="43">
        <v>144</v>
      </c>
      <c r="G23" s="17">
        <v>0</v>
      </c>
      <c r="H23" s="17">
        <v>0</v>
      </c>
      <c r="I23" s="17">
        <f t="shared" si="0"/>
        <v>318</v>
      </c>
      <c r="J23" s="10"/>
      <c r="M23"/>
    </row>
    <row r="24" spans="1:13" ht="15" customHeight="1" x14ac:dyDescent="0.25">
      <c r="A24" s="16" t="s">
        <v>28</v>
      </c>
      <c r="B24" s="19"/>
      <c r="C24" s="30">
        <v>0</v>
      </c>
      <c r="D24" s="35">
        <v>14</v>
      </c>
      <c r="E24" s="39">
        <v>62</v>
      </c>
      <c r="F24" s="43">
        <v>69</v>
      </c>
      <c r="G24" s="17">
        <v>0</v>
      </c>
      <c r="H24" s="17">
        <v>5</v>
      </c>
      <c r="I24" s="17">
        <f t="shared" si="0"/>
        <v>150</v>
      </c>
      <c r="J24" s="10"/>
      <c r="M24"/>
    </row>
    <row r="25" spans="1:13" ht="27.75" customHeight="1" x14ac:dyDescent="0.25">
      <c r="A25" s="54" t="s">
        <v>29</v>
      </c>
      <c r="B25" s="55"/>
      <c r="C25" s="30">
        <v>1</v>
      </c>
      <c r="D25" s="35">
        <v>17</v>
      </c>
      <c r="E25" s="39">
        <v>65</v>
      </c>
      <c r="F25" s="43">
        <v>53</v>
      </c>
      <c r="G25" s="17">
        <v>0</v>
      </c>
      <c r="H25" s="17">
        <v>0</v>
      </c>
      <c r="I25" s="17">
        <f t="shared" si="0"/>
        <v>136</v>
      </c>
      <c r="J25" s="10"/>
      <c r="M25"/>
    </row>
    <row r="26" spans="1:13" ht="15" x14ac:dyDescent="0.25">
      <c r="A26" s="16" t="s">
        <v>30</v>
      </c>
      <c r="B26" s="19"/>
      <c r="C26" s="30">
        <v>0</v>
      </c>
      <c r="D26" s="35">
        <v>0</v>
      </c>
      <c r="E26" s="39">
        <v>1</v>
      </c>
      <c r="F26" s="43">
        <v>6</v>
      </c>
      <c r="G26" s="17">
        <v>0</v>
      </c>
      <c r="H26" s="17">
        <v>0</v>
      </c>
      <c r="I26" s="17">
        <f t="shared" si="0"/>
        <v>7</v>
      </c>
      <c r="J26" s="10"/>
      <c r="M26"/>
    </row>
    <row r="27" spans="1:13" ht="15" x14ac:dyDescent="0.25">
      <c r="A27" s="16" t="s">
        <v>31</v>
      </c>
      <c r="B27" s="19"/>
      <c r="C27" s="30">
        <v>6</v>
      </c>
      <c r="D27" s="35">
        <v>205</v>
      </c>
      <c r="E27" s="39">
        <v>383</v>
      </c>
      <c r="F27" s="43">
        <v>791</v>
      </c>
      <c r="G27" s="17">
        <v>0</v>
      </c>
      <c r="H27" s="17">
        <v>7</v>
      </c>
      <c r="I27" s="17">
        <f t="shared" si="0"/>
        <v>1392</v>
      </c>
      <c r="J27" s="10"/>
      <c r="M27"/>
    </row>
    <row r="28" spans="1:13" ht="15" x14ac:dyDescent="0.25">
      <c r="A28" s="16" t="s">
        <v>32</v>
      </c>
      <c r="B28" s="19"/>
      <c r="C28" s="30">
        <v>7</v>
      </c>
      <c r="D28" s="35">
        <v>208</v>
      </c>
      <c r="E28" s="39">
        <v>787</v>
      </c>
      <c r="F28" s="43">
        <v>1303</v>
      </c>
      <c r="G28" s="17">
        <v>0</v>
      </c>
      <c r="H28" s="17">
        <v>7</v>
      </c>
      <c r="I28" s="17">
        <f t="shared" si="0"/>
        <v>2312</v>
      </c>
      <c r="J28" s="10"/>
      <c r="M28"/>
    </row>
    <row r="29" spans="1:13" ht="15" x14ac:dyDescent="0.25">
      <c r="A29" s="16" t="s">
        <v>33</v>
      </c>
      <c r="B29" s="19"/>
      <c r="C29" s="30">
        <v>0</v>
      </c>
      <c r="D29" s="35">
        <v>7</v>
      </c>
      <c r="E29" s="39">
        <v>54</v>
      </c>
      <c r="F29" s="43">
        <v>115</v>
      </c>
      <c r="G29" s="17">
        <v>0</v>
      </c>
      <c r="H29" s="17">
        <v>1</v>
      </c>
      <c r="I29" s="17">
        <f t="shared" si="0"/>
        <v>177</v>
      </c>
      <c r="J29" s="10"/>
      <c r="M29"/>
    </row>
    <row r="30" spans="1:13" ht="15" x14ac:dyDescent="0.2">
      <c r="A30" s="16" t="s">
        <v>2</v>
      </c>
      <c r="B30" s="19"/>
      <c r="C30" s="30">
        <v>0</v>
      </c>
      <c r="D30" s="35">
        <v>0</v>
      </c>
      <c r="E30" s="39">
        <v>0</v>
      </c>
      <c r="F30" s="43">
        <v>28</v>
      </c>
      <c r="G30" s="17">
        <v>0</v>
      </c>
      <c r="H30" s="17">
        <v>0</v>
      </c>
      <c r="I30" s="17">
        <f t="shared" si="0"/>
        <v>28</v>
      </c>
      <c r="J30" s="6"/>
    </row>
    <row r="31" spans="1:13" ht="31.15" customHeight="1" x14ac:dyDescent="0.2">
      <c r="A31" s="51" t="s">
        <v>34</v>
      </c>
      <c r="B31" s="52"/>
      <c r="C31" s="30">
        <v>8</v>
      </c>
      <c r="D31" s="35">
        <v>76</v>
      </c>
      <c r="E31" s="39">
        <v>176</v>
      </c>
      <c r="F31" s="43">
        <v>313</v>
      </c>
      <c r="G31" s="17">
        <v>0</v>
      </c>
      <c r="H31" s="17">
        <v>3</v>
      </c>
      <c r="I31" s="17">
        <f t="shared" si="0"/>
        <v>576</v>
      </c>
    </row>
    <row r="32" spans="1:13" ht="32.450000000000003" customHeight="1" x14ac:dyDescent="0.2">
      <c r="A32" s="53" t="s">
        <v>35</v>
      </c>
      <c r="B32" s="52"/>
      <c r="C32" s="30">
        <v>1</v>
      </c>
      <c r="D32" s="35">
        <v>2</v>
      </c>
      <c r="E32" s="39">
        <v>7</v>
      </c>
      <c r="F32" s="43">
        <v>16</v>
      </c>
      <c r="G32" s="17">
        <v>0</v>
      </c>
      <c r="H32" s="17">
        <v>2</v>
      </c>
      <c r="I32" s="17">
        <f t="shared" si="0"/>
        <v>28</v>
      </c>
    </row>
    <row r="33" spans="1:14" ht="16.5" customHeight="1" x14ac:dyDescent="0.2">
      <c r="A33" s="50" t="s">
        <v>1</v>
      </c>
      <c r="B33" s="50"/>
      <c r="C33" s="29">
        <f t="shared" ref="C33:I33" si="1">SUM(C4:C32)</f>
        <v>73</v>
      </c>
      <c r="D33" s="34">
        <f t="shared" si="1"/>
        <v>1391</v>
      </c>
      <c r="E33" s="38">
        <f t="shared" si="1"/>
        <v>3413</v>
      </c>
      <c r="F33" s="42">
        <f t="shared" si="1"/>
        <v>5585</v>
      </c>
      <c r="G33" s="26">
        <f t="shared" si="1"/>
        <v>9</v>
      </c>
      <c r="H33" s="26">
        <f t="shared" si="1"/>
        <v>52</v>
      </c>
      <c r="I33" s="26">
        <f t="shared" si="1"/>
        <v>10523</v>
      </c>
      <c r="J33" s="9"/>
    </row>
    <row r="34" spans="1:14" ht="18.75" x14ac:dyDescent="0.3">
      <c r="J34" s="7"/>
    </row>
    <row r="35" spans="1:14" ht="102" customHeight="1" x14ac:dyDescent="0.2">
      <c r="J35" s="8"/>
    </row>
    <row r="36" spans="1:14" ht="18" customHeight="1" x14ac:dyDescent="0.2">
      <c r="J36" s="11"/>
    </row>
    <row r="37" spans="1:14" ht="15" customHeight="1" x14ac:dyDescent="0.2">
      <c r="J37" s="10"/>
    </row>
    <row r="38" spans="1:14" ht="15" customHeight="1" x14ac:dyDescent="0.2">
      <c r="J38" s="10"/>
    </row>
    <row r="39" spans="1:14" ht="15" customHeight="1" x14ac:dyDescent="0.2">
      <c r="J39" s="10"/>
    </row>
    <row r="40" spans="1:14" ht="15" customHeight="1" x14ac:dyDescent="0.2">
      <c r="J40" s="10"/>
      <c r="N40" s="15"/>
    </row>
    <row r="41" spans="1:14" ht="15" customHeight="1" x14ac:dyDescent="0.2">
      <c r="J41" s="10"/>
    </row>
    <row r="42" spans="1:14" ht="15" customHeight="1" x14ac:dyDescent="0.2">
      <c r="J42" s="10"/>
    </row>
    <row r="43" spans="1:14" ht="15" customHeight="1" x14ac:dyDescent="0.2">
      <c r="J43" s="10"/>
    </row>
    <row r="44" spans="1:14" ht="15" customHeight="1" x14ac:dyDescent="0.2">
      <c r="J44" s="10"/>
    </row>
    <row r="45" spans="1:14" ht="15" customHeight="1" x14ac:dyDescent="0.2">
      <c r="J45" s="10"/>
    </row>
    <row r="46" spans="1:14" ht="15" customHeight="1" x14ac:dyDescent="0.2">
      <c r="J46" s="10"/>
    </row>
    <row r="47" spans="1:14" ht="15" customHeight="1" x14ac:dyDescent="0.2">
      <c r="J47" s="10"/>
    </row>
    <row r="48" spans="1:14" ht="15" customHeight="1" x14ac:dyDescent="0.2">
      <c r="J48" s="10"/>
    </row>
    <row r="49" spans="10:10" ht="15" customHeight="1" x14ac:dyDescent="0.2">
      <c r="J49" s="10"/>
    </row>
    <row r="50" spans="10:10" ht="15" customHeight="1" x14ac:dyDescent="0.2">
      <c r="J50" s="10"/>
    </row>
    <row r="51" spans="10:10" ht="15" customHeight="1" x14ac:dyDescent="0.2">
      <c r="J51" s="10"/>
    </row>
    <row r="52" spans="10:10" ht="15" customHeight="1" x14ac:dyDescent="0.2">
      <c r="J52" s="10"/>
    </row>
    <row r="53" spans="10:10" ht="15" customHeight="1" x14ac:dyDescent="0.2">
      <c r="J53" s="10"/>
    </row>
    <row r="54" spans="10:10" ht="15" customHeight="1" x14ac:dyDescent="0.2">
      <c r="J54" s="10"/>
    </row>
    <row r="55" spans="10:10" ht="15" customHeight="1" x14ac:dyDescent="0.2">
      <c r="J55" s="10"/>
    </row>
    <row r="56" spans="10:10" ht="15" customHeight="1" x14ac:dyDescent="0.2">
      <c r="J56" s="10"/>
    </row>
    <row r="57" spans="10:10" ht="15" customHeight="1" x14ac:dyDescent="0.2">
      <c r="J57" s="10"/>
    </row>
    <row r="58" spans="10:10" ht="15" customHeight="1" x14ac:dyDescent="0.2">
      <c r="J58" s="10"/>
    </row>
    <row r="59" spans="10:10" ht="15" customHeight="1" x14ac:dyDescent="0.2">
      <c r="J59" s="10"/>
    </row>
    <row r="60" spans="10:10" ht="15" customHeight="1" x14ac:dyDescent="0.2">
      <c r="J60" s="10"/>
    </row>
    <row r="61" spans="10:10" ht="15" customHeight="1" x14ac:dyDescent="0.2">
      <c r="J61" s="10"/>
    </row>
    <row r="62" spans="10:10" ht="15" customHeight="1" x14ac:dyDescent="0.2">
      <c r="J62" s="10"/>
    </row>
    <row r="63" spans="10:10" ht="15" customHeight="1" x14ac:dyDescent="0.2">
      <c r="J63" s="10"/>
    </row>
    <row r="64" spans="10:10" ht="15" customHeight="1" x14ac:dyDescent="0.2">
      <c r="J64" s="10"/>
    </row>
    <row r="65" spans="10:10" ht="15" customHeight="1" x14ac:dyDescent="0.2">
      <c r="J65" s="10"/>
    </row>
    <row r="66" spans="10:10" ht="15" customHeight="1" x14ac:dyDescent="0.2">
      <c r="J66" s="10"/>
    </row>
    <row r="67" spans="10:10" ht="15" customHeight="1" x14ac:dyDescent="0.2">
      <c r="J67" s="10"/>
    </row>
    <row r="68" spans="10:10" ht="15" customHeight="1" x14ac:dyDescent="0.2">
      <c r="J68" s="10"/>
    </row>
    <row r="69" spans="10:10" ht="15" customHeight="1" x14ac:dyDescent="0.2">
      <c r="J69" s="10"/>
    </row>
    <row r="70" spans="10:10" ht="15" customHeight="1" x14ac:dyDescent="0.2">
      <c r="J70" s="10"/>
    </row>
    <row r="71" spans="10:10" ht="15" customHeight="1" x14ac:dyDescent="0.2">
      <c r="J71" s="10"/>
    </row>
    <row r="72" spans="10:10" ht="15" customHeight="1" x14ac:dyDescent="0.2">
      <c r="J72" s="10"/>
    </row>
    <row r="73" spans="10:10" ht="15" customHeight="1" x14ac:dyDescent="0.2">
      <c r="J73" s="10"/>
    </row>
    <row r="74" spans="10:10" ht="15" customHeight="1" x14ac:dyDescent="0.2">
      <c r="J74" s="10"/>
    </row>
    <row r="75" spans="10:10" ht="15" customHeight="1" x14ac:dyDescent="0.2">
      <c r="J75" s="10"/>
    </row>
    <row r="76" spans="10:10" ht="15" customHeight="1" x14ac:dyDescent="0.2">
      <c r="J76" s="10"/>
    </row>
    <row r="77" spans="10:10" ht="15" customHeight="1" x14ac:dyDescent="0.2">
      <c r="J77" s="10"/>
    </row>
    <row r="78" spans="10:10" ht="15" customHeight="1" x14ac:dyDescent="0.2">
      <c r="J78" s="10"/>
    </row>
    <row r="79" spans="10:10" ht="15" customHeight="1" x14ac:dyDescent="0.2">
      <c r="J79" s="10"/>
    </row>
    <row r="80" spans="10:10" ht="15" customHeight="1" x14ac:dyDescent="0.2">
      <c r="J80" s="10"/>
    </row>
    <row r="81" spans="10:16" x14ac:dyDescent="0.2">
      <c r="J81" s="10"/>
    </row>
    <row r="82" spans="10:16" x14ac:dyDescent="0.2">
      <c r="J82" s="10"/>
    </row>
    <row r="83" spans="10:16" ht="27.75" customHeight="1" x14ac:dyDescent="0.2">
      <c r="J83" s="6"/>
      <c r="K83" s="5"/>
      <c r="L83" s="13"/>
      <c r="M83" s="6"/>
      <c r="N83" s="5"/>
      <c r="O83" s="5"/>
      <c r="P83" s="14"/>
    </row>
    <row r="84" spans="10:16" ht="29.25" customHeight="1" x14ac:dyDescent="0.2">
      <c r="J84" s="6"/>
    </row>
    <row r="85" spans="10:16" ht="28.5" customHeight="1" x14ac:dyDescent="0.2">
      <c r="J85" s="6"/>
    </row>
    <row r="86" spans="10:16" ht="23.25" customHeight="1" x14ac:dyDescent="0.2">
      <c r="J86" s="6"/>
    </row>
    <row r="87" spans="10:16" ht="28.5" customHeight="1" x14ac:dyDescent="0.2"/>
    <row r="88" spans="10:16" ht="28.5" customHeight="1" x14ac:dyDescent="0.2"/>
    <row r="89" spans="10:16" ht="15" x14ac:dyDescent="0.25">
      <c r="J89" s="12"/>
    </row>
  </sheetData>
  <mergeCells count="7">
    <mergeCell ref="A33:B33"/>
    <mergeCell ref="A31:B31"/>
    <mergeCell ref="A32:B32"/>
    <mergeCell ref="A25:B25"/>
    <mergeCell ref="A1:I1"/>
    <mergeCell ref="A2:I2"/>
    <mergeCell ref="A3:B3"/>
  </mergeCells>
  <pageMargins left="0.7" right="0.7" top="0.75" bottom="0.75" header="0.3" footer="0.3"/>
  <pageSetup paperSize="5" scale="75" fitToHeight="0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29E9-E70C-40F7-8760-632F719B054D}">
  <dimension ref="A1:L56"/>
  <sheetViews>
    <sheetView workbookViewId="0">
      <selection activeCell="A3" sqref="A3:J3"/>
    </sheetView>
  </sheetViews>
  <sheetFormatPr defaultRowHeight="15" x14ac:dyDescent="0.25"/>
  <cols>
    <col min="2" max="2" width="36.5703125" customWidth="1"/>
    <col min="7" max="10" width="12.7109375" customWidth="1"/>
  </cols>
  <sheetData>
    <row r="1" spans="1:10" ht="26.25" x14ac:dyDescent="0.25">
      <c r="A1" s="56" t="s">
        <v>39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18.75" x14ac:dyDescent="0.25">
      <c r="A2" s="58" t="s">
        <v>41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02" customHeight="1" x14ac:dyDescent="0.25">
      <c r="A3" s="62" t="s">
        <v>0</v>
      </c>
      <c r="B3" s="63"/>
      <c r="C3" s="45" t="str">
        <f>'Results by Polling Place'!C3</f>
        <v>BATH, Damon
(CPC-M/PCC-M)</v>
      </c>
      <c r="D3" s="46" t="str">
        <f>'Results by Polling Place'!D3</f>
        <v>HAYER, Kiratveer
(PC)</v>
      </c>
      <c r="E3" s="47" t="str">
        <f>'Results by Polling Place'!E3</f>
        <v>LAMONT, Dougald
(MLP/PLM)</v>
      </c>
      <c r="F3" s="48" t="str">
        <f>'Results by Polling Place'!F3</f>
        <v>LOISELLE, Robert
(NDP/NPD)</v>
      </c>
      <c r="G3" s="49" t="s">
        <v>36</v>
      </c>
      <c r="H3" s="49" t="s">
        <v>37</v>
      </c>
      <c r="I3" s="49" t="s">
        <v>38</v>
      </c>
      <c r="J3" s="49" t="s">
        <v>42</v>
      </c>
    </row>
    <row r="4" spans="1:10" x14ac:dyDescent="0.25">
      <c r="A4" s="24">
        <v>1</v>
      </c>
      <c r="B4" s="20"/>
      <c r="C4" s="31">
        <v>1</v>
      </c>
      <c r="D4" s="36">
        <v>19</v>
      </c>
      <c r="E4" s="40">
        <v>43</v>
      </c>
      <c r="F4" s="44">
        <v>58</v>
      </c>
      <c r="G4" s="21">
        <v>0</v>
      </c>
      <c r="H4" s="21">
        <v>1</v>
      </c>
      <c r="I4" s="21">
        <f t="shared" ref="I4:I35" si="0">SUM(C4:H4)</f>
        <v>122</v>
      </c>
      <c r="J4" s="21">
        <v>454</v>
      </c>
    </row>
    <row r="5" spans="1:10" x14ac:dyDescent="0.25">
      <c r="A5" s="25">
        <v>2</v>
      </c>
      <c r="B5" s="18"/>
      <c r="C5" s="31">
        <v>6</v>
      </c>
      <c r="D5" s="36">
        <v>32</v>
      </c>
      <c r="E5" s="40">
        <v>31</v>
      </c>
      <c r="F5" s="44">
        <v>77</v>
      </c>
      <c r="G5" s="21">
        <v>1</v>
      </c>
      <c r="H5" s="21">
        <v>0</v>
      </c>
      <c r="I5" s="21">
        <f t="shared" si="0"/>
        <v>147</v>
      </c>
      <c r="J5" s="21">
        <v>467</v>
      </c>
    </row>
    <row r="6" spans="1:10" x14ac:dyDescent="0.25">
      <c r="A6" s="25">
        <v>3</v>
      </c>
      <c r="B6" s="18"/>
      <c r="C6" s="31">
        <v>0</v>
      </c>
      <c r="D6" s="36">
        <v>8</v>
      </c>
      <c r="E6" s="40">
        <v>23</v>
      </c>
      <c r="F6" s="44">
        <v>64</v>
      </c>
      <c r="G6" s="21">
        <v>0</v>
      </c>
      <c r="H6" s="21">
        <v>0</v>
      </c>
      <c r="I6" s="21">
        <f t="shared" si="0"/>
        <v>95</v>
      </c>
      <c r="J6" s="21">
        <v>484</v>
      </c>
    </row>
    <row r="7" spans="1:10" x14ac:dyDescent="0.25">
      <c r="A7" s="24">
        <v>4</v>
      </c>
      <c r="B7" s="18"/>
      <c r="C7" s="31">
        <v>2</v>
      </c>
      <c r="D7" s="36">
        <v>13</v>
      </c>
      <c r="E7" s="40">
        <v>39</v>
      </c>
      <c r="F7" s="44">
        <v>53</v>
      </c>
      <c r="G7" s="21">
        <v>0</v>
      </c>
      <c r="H7" s="21">
        <v>1</v>
      </c>
      <c r="I7" s="21">
        <f t="shared" si="0"/>
        <v>108</v>
      </c>
      <c r="J7" s="21">
        <v>350</v>
      </c>
    </row>
    <row r="8" spans="1:10" x14ac:dyDescent="0.25">
      <c r="A8" s="25">
        <v>5</v>
      </c>
      <c r="B8" s="18"/>
      <c r="C8" s="31">
        <v>0</v>
      </c>
      <c r="D8" s="36">
        <v>6</v>
      </c>
      <c r="E8" s="40">
        <v>45</v>
      </c>
      <c r="F8" s="44">
        <v>26</v>
      </c>
      <c r="G8" s="21">
        <v>0</v>
      </c>
      <c r="H8" s="21">
        <v>0</v>
      </c>
      <c r="I8" s="21">
        <f t="shared" si="0"/>
        <v>77</v>
      </c>
      <c r="J8" s="21">
        <v>531</v>
      </c>
    </row>
    <row r="9" spans="1:10" x14ac:dyDescent="0.25">
      <c r="A9" s="25">
        <v>6</v>
      </c>
      <c r="B9" s="18"/>
      <c r="C9" s="31">
        <v>1</v>
      </c>
      <c r="D9" s="36">
        <v>11</v>
      </c>
      <c r="E9" s="40">
        <v>33</v>
      </c>
      <c r="F9" s="44">
        <v>63</v>
      </c>
      <c r="G9" s="21">
        <v>1</v>
      </c>
      <c r="H9" s="21">
        <v>1</v>
      </c>
      <c r="I9" s="21">
        <f t="shared" si="0"/>
        <v>110</v>
      </c>
      <c r="J9" s="21">
        <v>170</v>
      </c>
    </row>
    <row r="10" spans="1:10" x14ac:dyDescent="0.25">
      <c r="A10" s="24">
        <v>7</v>
      </c>
      <c r="B10" s="18"/>
      <c r="C10" s="31">
        <v>0</v>
      </c>
      <c r="D10" s="36">
        <v>0</v>
      </c>
      <c r="E10" s="40">
        <v>6</v>
      </c>
      <c r="F10" s="44">
        <v>2</v>
      </c>
      <c r="G10" s="21">
        <v>0</v>
      </c>
      <c r="H10" s="21">
        <v>1</v>
      </c>
      <c r="I10" s="21">
        <f t="shared" si="0"/>
        <v>9</v>
      </c>
      <c r="J10" s="21">
        <v>89</v>
      </c>
    </row>
    <row r="11" spans="1:10" x14ac:dyDescent="0.25">
      <c r="A11" s="25">
        <v>8</v>
      </c>
      <c r="B11" s="18"/>
      <c r="C11" s="31">
        <v>0</v>
      </c>
      <c r="D11" s="36">
        <v>13</v>
      </c>
      <c r="E11" s="40">
        <v>50</v>
      </c>
      <c r="F11" s="44">
        <v>56</v>
      </c>
      <c r="G11" s="21">
        <v>0</v>
      </c>
      <c r="H11" s="21">
        <v>4</v>
      </c>
      <c r="I11" s="21">
        <f t="shared" si="0"/>
        <v>123</v>
      </c>
      <c r="J11" s="21">
        <v>181</v>
      </c>
    </row>
    <row r="12" spans="1:10" x14ac:dyDescent="0.25">
      <c r="A12" s="25">
        <v>9</v>
      </c>
      <c r="B12" s="18"/>
      <c r="C12" s="31">
        <v>2</v>
      </c>
      <c r="D12" s="36">
        <v>13</v>
      </c>
      <c r="E12" s="40">
        <v>36</v>
      </c>
      <c r="F12" s="44">
        <v>66</v>
      </c>
      <c r="G12" s="21">
        <v>0</v>
      </c>
      <c r="H12" s="21">
        <v>0</v>
      </c>
      <c r="I12" s="21">
        <f t="shared" si="0"/>
        <v>117</v>
      </c>
      <c r="J12" s="21">
        <v>494</v>
      </c>
    </row>
    <row r="13" spans="1:10" x14ac:dyDescent="0.25">
      <c r="A13" s="24">
        <v>10</v>
      </c>
      <c r="B13" s="18"/>
      <c r="C13" s="31">
        <v>2</v>
      </c>
      <c r="D13" s="36">
        <v>12</v>
      </c>
      <c r="E13" s="40">
        <v>31</v>
      </c>
      <c r="F13" s="44">
        <v>37</v>
      </c>
      <c r="G13" s="21">
        <v>1</v>
      </c>
      <c r="H13" s="21">
        <v>2</v>
      </c>
      <c r="I13" s="21">
        <f t="shared" si="0"/>
        <v>85</v>
      </c>
      <c r="J13" s="21">
        <v>138</v>
      </c>
    </row>
    <row r="14" spans="1:10" x14ac:dyDescent="0.25">
      <c r="A14" s="25">
        <v>11</v>
      </c>
      <c r="B14" s="18"/>
      <c r="C14" s="31">
        <v>1</v>
      </c>
      <c r="D14" s="36">
        <v>47</v>
      </c>
      <c r="E14" s="40">
        <v>130</v>
      </c>
      <c r="F14" s="44">
        <v>154</v>
      </c>
      <c r="G14" s="21">
        <v>0</v>
      </c>
      <c r="H14" s="21">
        <v>1</v>
      </c>
      <c r="I14" s="21">
        <f t="shared" si="0"/>
        <v>333</v>
      </c>
      <c r="J14" s="21">
        <v>496</v>
      </c>
    </row>
    <row r="15" spans="1:10" x14ac:dyDescent="0.25">
      <c r="A15" s="25">
        <v>12</v>
      </c>
      <c r="B15" s="18"/>
      <c r="C15" s="31">
        <v>0</v>
      </c>
      <c r="D15" s="36">
        <v>15</v>
      </c>
      <c r="E15" s="40">
        <v>28</v>
      </c>
      <c r="F15" s="44">
        <v>53</v>
      </c>
      <c r="G15" s="21">
        <v>0</v>
      </c>
      <c r="H15" s="21">
        <v>0</v>
      </c>
      <c r="I15" s="21">
        <f t="shared" si="0"/>
        <v>96</v>
      </c>
      <c r="J15" s="21">
        <v>454</v>
      </c>
    </row>
    <row r="16" spans="1:10" x14ac:dyDescent="0.25">
      <c r="A16" s="24">
        <v>13</v>
      </c>
      <c r="B16" s="18"/>
      <c r="C16" s="31">
        <v>1</v>
      </c>
      <c r="D16" s="36">
        <v>13</v>
      </c>
      <c r="E16" s="40">
        <v>29</v>
      </c>
      <c r="F16" s="44">
        <v>65</v>
      </c>
      <c r="G16" s="21">
        <v>0</v>
      </c>
      <c r="H16" s="21">
        <v>1</v>
      </c>
      <c r="I16" s="21">
        <f t="shared" si="0"/>
        <v>109</v>
      </c>
      <c r="J16" s="21">
        <v>449</v>
      </c>
    </row>
    <row r="17" spans="1:12" x14ac:dyDescent="0.25">
      <c r="A17" s="25">
        <v>14</v>
      </c>
      <c r="B17" s="18"/>
      <c r="C17" s="31">
        <v>3</v>
      </c>
      <c r="D17" s="36">
        <v>14</v>
      </c>
      <c r="E17" s="40">
        <v>26</v>
      </c>
      <c r="F17" s="44">
        <v>61</v>
      </c>
      <c r="G17" s="21">
        <v>0</v>
      </c>
      <c r="H17" s="21">
        <v>3</v>
      </c>
      <c r="I17" s="21">
        <f t="shared" si="0"/>
        <v>107</v>
      </c>
      <c r="J17" s="21">
        <v>459</v>
      </c>
    </row>
    <row r="18" spans="1:12" x14ac:dyDescent="0.25">
      <c r="A18" s="25">
        <v>15</v>
      </c>
      <c r="B18" s="18"/>
      <c r="C18" s="31">
        <v>0</v>
      </c>
      <c r="D18" s="36">
        <v>18</v>
      </c>
      <c r="E18" s="40">
        <v>39</v>
      </c>
      <c r="F18" s="44">
        <v>56</v>
      </c>
      <c r="G18" s="21">
        <v>0</v>
      </c>
      <c r="H18" s="21">
        <v>1</v>
      </c>
      <c r="I18" s="21">
        <f t="shared" si="0"/>
        <v>114</v>
      </c>
      <c r="J18" s="21">
        <v>363</v>
      </c>
    </row>
    <row r="19" spans="1:12" x14ac:dyDescent="0.25">
      <c r="A19" s="24">
        <v>16</v>
      </c>
      <c r="B19" s="18"/>
      <c r="C19" s="31">
        <v>0</v>
      </c>
      <c r="D19" s="36">
        <v>20</v>
      </c>
      <c r="E19" s="40">
        <v>70</v>
      </c>
      <c r="F19" s="44">
        <v>54</v>
      </c>
      <c r="G19" s="21">
        <v>0</v>
      </c>
      <c r="H19" s="21">
        <v>0</v>
      </c>
      <c r="I19" s="21">
        <f t="shared" si="0"/>
        <v>144</v>
      </c>
      <c r="J19" s="21">
        <v>257</v>
      </c>
    </row>
    <row r="20" spans="1:12" x14ac:dyDescent="0.25">
      <c r="A20" s="25">
        <v>17</v>
      </c>
      <c r="B20" s="18"/>
      <c r="C20" s="31">
        <v>0</v>
      </c>
      <c r="D20" s="36">
        <v>3</v>
      </c>
      <c r="E20" s="40">
        <v>10</v>
      </c>
      <c r="F20" s="44">
        <v>18</v>
      </c>
      <c r="G20" s="21">
        <v>0</v>
      </c>
      <c r="H20" s="21">
        <v>0</v>
      </c>
      <c r="I20" s="21">
        <f t="shared" si="0"/>
        <v>31</v>
      </c>
      <c r="J20" s="21">
        <v>80</v>
      </c>
    </row>
    <row r="21" spans="1:12" x14ac:dyDescent="0.25">
      <c r="A21" s="25">
        <v>18</v>
      </c>
      <c r="B21" s="18"/>
      <c r="C21" s="31">
        <v>0</v>
      </c>
      <c r="D21" s="36">
        <v>2</v>
      </c>
      <c r="E21" s="40">
        <v>9</v>
      </c>
      <c r="F21" s="44">
        <v>21</v>
      </c>
      <c r="G21" s="21">
        <v>0</v>
      </c>
      <c r="H21" s="21">
        <v>0</v>
      </c>
      <c r="I21" s="21">
        <f t="shared" si="0"/>
        <v>32</v>
      </c>
      <c r="J21" s="21">
        <v>81</v>
      </c>
    </row>
    <row r="22" spans="1:12" x14ac:dyDescent="0.25">
      <c r="A22" s="24">
        <v>19</v>
      </c>
      <c r="B22" s="18"/>
      <c r="C22" s="31">
        <v>0</v>
      </c>
      <c r="D22" s="36">
        <v>10</v>
      </c>
      <c r="E22" s="40">
        <v>31</v>
      </c>
      <c r="F22" s="44">
        <v>32</v>
      </c>
      <c r="G22" s="21">
        <v>0</v>
      </c>
      <c r="H22" s="21">
        <v>0</v>
      </c>
      <c r="I22" s="21">
        <f t="shared" si="0"/>
        <v>73</v>
      </c>
      <c r="J22" s="21">
        <v>156</v>
      </c>
    </row>
    <row r="23" spans="1:12" x14ac:dyDescent="0.25">
      <c r="A23" s="25">
        <v>20</v>
      </c>
      <c r="B23" s="18"/>
      <c r="C23" s="31">
        <v>0</v>
      </c>
      <c r="D23" s="36">
        <v>3</v>
      </c>
      <c r="E23" s="40">
        <v>2</v>
      </c>
      <c r="F23" s="44">
        <v>4</v>
      </c>
      <c r="G23" s="21">
        <v>0</v>
      </c>
      <c r="H23" s="21">
        <v>0</v>
      </c>
      <c r="I23" s="21">
        <f t="shared" si="0"/>
        <v>9</v>
      </c>
      <c r="J23" s="21">
        <v>511</v>
      </c>
    </row>
    <row r="24" spans="1:12" x14ac:dyDescent="0.25">
      <c r="A24" s="25">
        <v>21</v>
      </c>
      <c r="B24" s="18"/>
      <c r="C24" s="31">
        <v>1</v>
      </c>
      <c r="D24" s="36">
        <v>41</v>
      </c>
      <c r="E24" s="40">
        <v>37</v>
      </c>
      <c r="F24" s="44">
        <v>74</v>
      </c>
      <c r="G24" s="21">
        <v>0</v>
      </c>
      <c r="H24" s="21">
        <v>0</v>
      </c>
      <c r="I24" s="21">
        <f t="shared" si="0"/>
        <v>153</v>
      </c>
      <c r="J24" s="21">
        <v>496</v>
      </c>
    </row>
    <row r="25" spans="1:12" x14ac:dyDescent="0.25">
      <c r="A25" s="24">
        <v>22</v>
      </c>
      <c r="B25" s="18"/>
      <c r="C25" s="31">
        <v>1</v>
      </c>
      <c r="D25" s="36">
        <v>34</v>
      </c>
      <c r="E25" s="40">
        <v>54</v>
      </c>
      <c r="F25" s="44">
        <v>98</v>
      </c>
      <c r="G25" s="21">
        <v>0</v>
      </c>
      <c r="H25" s="21">
        <v>0</v>
      </c>
      <c r="I25" s="21">
        <f t="shared" si="0"/>
        <v>187</v>
      </c>
      <c r="J25" s="21">
        <v>453</v>
      </c>
    </row>
    <row r="26" spans="1:12" x14ac:dyDescent="0.25">
      <c r="A26" s="25">
        <v>23</v>
      </c>
      <c r="B26" s="18"/>
      <c r="C26" s="31">
        <v>3</v>
      </c>
      <c r="D26" s="36">
        <v>19</v>
      </c>
      <c r="E26" s="40">
        <v>26</v>
      </c>
      <c r="F26" s="44">
        <v>71</v>
      </c>
      <c r="G26" s="21">
        <v>0</v>
      </c>
      <c r="H26" s="21">
        <v>1</v>
      </c>
      <c r="I26" s="21">
        <f t="shared" si="0"/>
        <v>120</v>
      </c>
      <c r="J26" s="21">
        <v>486</v>
      </c>
    </row>
    <row r="27" spans="1:12" x14ac:dyDescent="0.25">
      <c r="A27" s="25">
        <v>24</v>
      </c>
      <c r="B27" s="18"/>
      <c r="C27" s="31">
        <v>0</v>
      </c>
      <c r="D27" s="36">
        <v>15</v>
      </c>
      <c r="E27" s="40">
        <v>26</v>
      </c>
      <c r="F27" s="44">
        <v>66</v>
      </c>
      <c r="G27" s="21">
        <v>0</v>
      </c>
      <c r="H27" s="21">
        <v>1</v>
      </c>
      <c r="I27" s="21">
        <f t="shared" si="0"/>
        <v>108</v>
      </c>
      <c r="J27" s="21">
        <v>461</v>
      </c>
    </row>
    <row r="28" spans="1:12" x14ac:dyDescent="0.25">
      <c r="A28" s="24">
        <v>25</v>
      </c>
      <c r="B28" s="18"/>
      <c r="C28" s="31">
        <v>2</v>
      </c>
      <c r="D28" s="36">
        <v>17</v>
      </c>
      <c r="E28" s="40">
        <v>64</v>
      </c>
      <c r="F28" s="44">
        <v>100</v>
      </c>
      <c r="G28" s="21">
        <v>2</v>
      </c>
      <c r="H28" s="21">
        <v>1</v>
      </c>
      <c r="I28" s="21">
        <f t="shared" si="0"/>
        <v>186</v>
      </c>
      <c r="J28" s="21">
        <v>451</v>
      </c>
    </row>
    <row r="29" spans="1:12" x14ac:dyDescent="0.25">
      <c r="A29" s="25">
        <v>26</v>
      </c>
      <c r="B29" s="18"/>
      <c r="C29" s="31">
        <v>0</v>
      </c>
      <c r="D29" s="36">
        <v>10</v>
      </c>
      <c r="E29" s="40">
        <v>20</v>
      </c>
      <c r="F29" s="44">
        <v>21</v>
      </c>
      <c r="G29" s="21">
        <v>0</v>
      </c>
      <c r="H29" s="21">
        <v>0</v>
      </c>
      <c r="I29" s="21">
        <f t="shared" si="0"/>
        <v>51</v>
      </c>
      <c r="J29" s="21">
        <v>96</v>
      </c>
    </row>
    <row r="30" spans="1:12" x14ac:dyDescent="0.25">
      <c r="A30" s="25">
        <v>27</v>
      </c>
      <c r="B30" s="18"/>
      <c r="C30" s="31">
        <v>2</v>
      </c>
      <c r="D30" s="36">
        <v>42</v>
      </c>
      <c r="E30" s="40">
        <v>83</v>
      </c>
      <c r="F30" s="44">
        <v>81</v>
      </c>
      <c r="G30" s="21">
        <v>2</v>
      </c>
      <c r="H30" s="21">
        <v>1</v>
      </c>
      <c r="I30" s="21">
        <f t="shared" si="0"/>
        <v>211</v>
      </c>
      <c r="J30" s="21">
        <v>485</v>
      </c>
    </row>
    <row r="31" spans="1:12" x14ac:dyDescent="0.25">
      <c r="A31" s="24">
        <v>28</v>
      </c>
      <c r="B31" s="18"/>
      <c r="C31" s="31">
        <v>3</v>
      </c>
      <c r="D31" s="36">
        <v>23</v>
      </c>
      <c r="E31" s="40">
        <v>41</v>
      </c>
      <c r="F31" s="44">
        <v>69</v>
      </c>
      <c r="G31" s="21">
        <v>0</v>
      </c>
      <c r="H31" s="21">
        <v>0</v>
      </c>
      <c r="I31" s="21">
        <f t="shared" si="0"/>
        <v>136</v>
      </c>
      <c r="J31" s="21">
        <v>462</v>
      </c>
    </row>
    <row r="32" spans="1:12" x14ac:dyDescent="0.25">
      <c r="A32" s="25">
        <v>29</v>
      </c>
      <c r="B32" s="18"/>
      <c r="C32" s="31">
        <v>1</v>
      </c>
      <c r="D32" s="36">
        <v>7</v>
      </c>
      <c r="E32" s="40">
        <v>43</v>
      </c>
      <c r="F32" s="44">
        <v>36</v>
      </c>
      <c r="G32" s="21">
        <v>0</v>
      </c>
      <c r="H32" s="21">
        <v>0</v>
      </c>
      <c r="I32" s="21">
        <f t="shared" si="0"/>
        <v>87</v>
      </c>
      <c r="J32" s="21">
        <v>181</v>
      </c>
      <c r="K32" s="2"/>
      <c r="L32" s="2"/>
    </row>
    <row r="33" spans="1:10" x14ac:dyDescent="0.25">
      <c r="A33" s="25">
        <v>30</v>
      </c>
      <c r="B33" s="18"/>
      <c r="C33" s="31">
        <v>0</v>
      </c>
      <c r="D33" s="36">
        <v>0</v>
      </c>
      <c r="E33" s="40">
        <v>3</v>
      </c>
      <c r="F33" s="44">
        <v>2</v>
      </c>
      <c r="G33" s="21">
        <v>0</v>
      </c>
      <c r="H33" s="21">
        <v>0</v>
      </c>
      <c r="I33" s="21">
        <f t="shared" si="0"/>
        <v>5</v>
      </c>
      <c r="J33" s="21">
        <v>398</v>
      </c>
    </row>
    <row r="34" spans="1:10" x14ac:dyDescent="0.25">
      <c r="A34" s="24">
        <v>31</v>
      </c>
      <c r="B34" s="18"/>
      <c r="C34" s="31">
        <v>0</v>
      </c>
      <c r="D34" s="36">
        <v>1</v>
      </c>
      <c r="E34" s="40">
        <v>1</v>
      </c>
      <c r="F34" s="44">
        <v>4</v>
      </c>
      <c r="G34" s="21">
        <v>0</v>
      </c>
      <c r="H34" s="21">
        <v>0</v>
      </c>
      <c r="I34" s="21">
        <f t="shared" si="0"/>
        <v>6</v>
      </c>
      <c r="J34" s="21">
        <v>474</v>
      </c>
    </row>
    <row r="35" spans="1:10" x14ac:dyDescent="0.25">
      <c r="A35" s="25">
        <v>32</v>
      </c>
      <c r="B35" s="18"/>
      <c r="C35" s="31">
        <v>0</v>
      </c>
      <c r="D35" s="36">
        <v>0</v>
      </c>
      <c r="E35" s="40">
        <v>0</v>
      </c>
      <c r="F35" s="44">
        <v>1</v>
      </c>
      <c r="G35" s="21">
        <v>0</v>
      </c>
      <c r="H35" s="21">
        <v>0</v>
      </c>
      <c r="I35" s="21">
        <f t="shared" si="0"/>
        <v>1</v>
      </c>
      <c r="J35" s="21">
        <v>452</v>
      </c>
    </row>
    <row r="36" spans="1:10" x14ac:dyDescent="0.25">
      <c r="A36" s="25">
        <v>33</v>
      </c>
      <c r="B36" s="18"/>
      <c r="C36" s="31">
        <v>0</v>
      </c>
      <c r="D36" s="36">
        <v>0</v>
      </c>
      <c r="E36" s="40">
        <v>2</v>
      </c>
      <c r="F36" s="44">
        <v>4</v>
      </c>
      <c r="G36" s="21">
        <v>0</v>
      </c>
      <c r="H36" s="21">
        <v>0</v>
      </c>
      <c r="I36" s="21">
        <f t="shared" ref="I36:I67" si="1">SUM(C36:H36)</f>
        <v>6</v>
      </c>
      <c r="J36" s="21">
        <v>483</v>
      </c>
    </row>
    <row r="37" spans="1:10" x14ac:dyDescent="0.25">
      <c r="A37" s="24">
        <v>34</v>
      </c>
      <c r="B37" s="18"/>
      <c r="C37" s="31">
        <v>0</v>
      </c>
      <c r="D37" s="36">
        <v>13</v>
      </c>
      <c r="E37" s="40">
        <v>35</v>
      </c>
      <c r="F37" s="44">
        <v>108</v>
      </c>
      <c r="G37" s="21">
        <v>1</v>
      </c>
      <c r="H37" s="21">
        <v>1</v>
      </c>
      <c r="I37" s="21">
        <f t="shared" si="1"/>
        <v>158</v>
      </c>
      <c r="J37" s="21">
        <v>517</v>
      </c>
    </row>
    <row r="38" spans="1:10" x14ac:dyDescent="0.25">
      <c r="A38" s="25">
        <v>35</v>
      </c>
      <c r="B38" s="18"/>
      <c r="C38" s="31">
        <v>2</v>
      </c>
      <c r="D38" s="36">
        <v>35</v>
      </c>
      <c r="E38" s="40">
        <v>82</v>
      </c>
      <c r="F38" s="44">
        <v>84</v>
      </c>
      <c r="G38" s="21">
        <v>0</v>
      </c>
      <c r="H38" s="21">
        <v>2</v>
      </c>
      <c r="I38" s="21">
        <f t="shared" si="1"/>
        <v>205</v>
      </c>
      <c r="J38" s="21">
        <v>479</v>
      </c>
    </row>
    <row r="39" spans="1:10" x14ac:dyDescent="0.25">
      <c r="A39" s="25">
        <v>36</v>
      </c>
      <c r="B39" s="18"/>
      <c r="C39" s="31">
        <v>1</v>
      </c>
      <c r="D39" s="36">
        <v>32</v>
      </c>
      <c r="E39" s="40">
        <v>42</v>
      </c>
      <c r="F39" s="44">
        <v>98</v>
      </c>
      <c r="G39" s="21">
        <v>0</v>
      </c>
      <c r="H39" s="21">
        <v>1</v>
      </c>
      <c r="I39" s="21">
        <f t="shared" si="1"/>
        <v>174</v>
      </c>
      <c r="J39" s="21">
        <v>501</v>
      </c>
    </row>
    <row r="40" spans="1:10" x14ac:dyDescent="0.25">
      <c r="A40" s="24">
        <v>37</v>
      </c>
      <c r="B40" s="18"/>
      <c r="C40" s="31">
        <v>0</v>
      </c>
      <c r="D40" s="36">
        <v>30</v>
      </c>
      <c r="E40" s="40">
        <v>39</v>
      </c>
      <c r="F40" s="44">
        <v>91</v>
      </c>
      <c r="G40" s="21">
        <v>0</v>
      </c>
      <c r="H40" s="21">
        <v>0</v>
      </c>
      <c r="I40" s="21">
        <f t="shared" si="1"/>
        <v>160</v>
      </c>
      <c r="J40" s="21">
        <v>502</v>
      </c>
    </row>
    <row r="41" spans="1:10" x14ac:dyDescent="0.25">
      <c r="A41" s="25">
        <v>38</v>
      </c>
      <c r="B41" s="18"/>
      <c r="C41" s="31">
        <v>1</v>
      </c>
      <c r="D41" s="36">
        <v>17</v>
      </c>
      <c r="E41" s="40">
        <v>50</v>
      </c>
      <c r="F41" s="44">
        <v>74</v>
      </c>
      <c r="G41" s="21">
        <v>0</v>
      </c>
      <c r="H41" s="21">
        <v>1</v>
      </c>
      <c r="I41" s="21">
        <f t="shared" si="1"/>
        <v>143</v>
      </c>
      <c r="J41" s="21">
        <v>527</v>
      </c>
    </row>
    <row r="42" spans="1:10" x14ac:dyDescent="0.25">
      <c r="A42" s="25">
        <v>39</v>
      </c>
      <c r="B42" s="18"/>
      <c r="C42" s="31">
        <v>1</v>
      </c>
      <c r="D42" s="36">
        <v>35</v>
      </c>
      <c r="E42" s="40">
        <v>41</v>
      </c>
      <c r="F42" s="44">
        <v>72</v>
      </c>
      <c r="G42" s="21">
        <v>0</v>
      </c>
      <c r="H42" s="21">
        <v>1</v>
      </c>
      <c r="I42" s="21">
        <f t="shared" si="1"/>
        <v>150</v>
      </c>
      <c r="J42" s="21">
        <v>472</v>
      </c>
    </row>
    <row r="43" spans="1:10" x14ac:dyDescent="0.25">
      <c r="A43" s="24">
        <v>40</v>
      </c>
      <c r="B43" s="18"/>
      <c r="C43" s="31">
        <v>2</v>
      </c>
      <c r="D43" s="36">
        <v>25</v>
      </c>
      <c r="E43" s="40">
        <v>52</v>
      </c>
      <c r="F43" s="44">
        <v>77</v>
      </c>
      <c r="G43" s="21">
        <v>0</v>
      </c>
      <c r="H43" s="21">
        <v>0</v>
      </c>
      <c r="I43" s="21">
        <f t="shared" si="1"/>
        <v>156</v>
      </c>
      <c r="J43" s="21">
        <v>518</v>
      </c>
    </row>
    <row r="44" spans="1:10" x14ac:dyDescent="0.25">
      <c r="A44" s="25">
        <v>41</v>
      </c>
      <c r="B44" s="22"/>
      <c r="C44" s="31">
        <v>3</v>
      </c>
      <c r="D44" s="36">
        <v>35</v>
      </c>
      <c r="E44" s="40">
        <v>39</v>
      </c>
      <c r="F44" s="44">
        <v>77</v>
      </c>
      <c r="G44" s="21">
        <v>1</v>
      </c>
      <c r="H44" s="21">
        <v>2</v>
      </c>
      <c r="I44" s="21">
        <f t="shared" si="1"/>
        <v>157</v>
      </c>
      <c r="J44" s="21">
        <v>504</v>
      </c>
    </row>
    <row r="45" spans="1:10" x14ac:dyDescent="0.25">
      <c r="A45" s="25">
        <v>42</v>
      </c>
      <c r="B45" s="23"/>
      <c r="C45" s="32">
        <v>6</v>
      </c>
      <c r="D45" s="36">
        <v>108</v>
      </c>
      <c r="E45" s="40">
        <v>388</v>
      </c>
      <c r="F45" s="44">
        <v>466</v>
      </c>
      <c r="G45" s="21">
        <v>0</v>
      </c>
      <c r="H45" s="21">
        <v>3</v>
      </c>
      <c r="I45" s="21">
        <f t="shared" si="1"/>
        <v>971</v>
      </c>
      <c r="J45" s="21">
        <v>504</v>
      </c>
    </row>
    <row r="46" spans="1:10" x14ac:dyDescent="0.25">
      <c r="A46" s="24">
        <v>43</v>
      </c>
      <c r="B46" s="23"/>
      <c r="C46" s="32">
        <v>2</v>
      </c>
      <c r="D46" s="36">
        <v>34</v>
      </c>
      <c r="E46" s="40">
        <v>37</v>
      </c>
      <c r="F46" s="44">
        <v>83</v>
      </c>
      <c r="G46" s="21">
        <v>0</v>
      </c>
      <c r="H46" s="21">
        <v>1</v>
      </c>
      <c r="I46" s="21">
        <f t="shared" si="1"/>
        <v>157</v>
      </c>
      <c r="J46" s="21">
        <v>509</v>
      </c>
    </row>
    <row r="47" spans="1:10" x14ac:dyDescent="0.25">
      <c r="A47" s="25">
        <v>44</v>
      </c>
      <c r="B47" s="23"/>
      <c r="C47" s="32">
        <v>0</v>
      </c>
      <c r="D47" s="36">
        <v>31</v>
      </c>
      <c r="E47" s="40">
        <v>24</v>
      </c>
      <c r="F47" s="44">
        <v>83</v>
      </c>
      <c r="G47" s="21">
        <v>0</v>
      </c>
      <c r="H47" s="21">
        <v>0</v>
      </c>
      <c r="I47" s="21">
        <f t="shared" si="1"/>
        <v>138</v>
      </c>
      <c r="J47" s="21">
        <v>446</v>
      </c>
    </row>
    <row r="48" spans="1:10" ht="30" customHeight="1" x14ac:dyDescent="0.25">
      <c r="A48" s="54" t="s">
        <v>29</v>
      </c>
      <c r="B48" s="55"/>
      <c r="C48" s="31">
        <v>1</v>
      </c>
      <c r="D48" s="36">
        <v>17</v>
      </c>
      <c r="E48" s="40">
        <v>65</v>
      </c>
      <c r="F48" s="44">
        <v>53</v>
      </c>
      <c r="G48" s="21">
        <v>0</v>
      </c>
      <c r="H48" s="21">
        <v>0</v>
      </c>
      <c r="I48" s="21">
        <f t="shared" si="1"/>
        <v>136</v>
      </c>
      <c r="J48" s="21">
        <v>0</v>
      </c>
    </row>
    <row r="49" spans="1:10" x14ac:dyDescent="0.25">
      <c r="A49" s="16" t="s">
        <v>30</v>
      </c>
      <c r="B49" s="19"/>
      <c r="C49" s="31">
        <v>0</v>
      </c>
      <c r="D49" s="36">
        <v>0</v>
      </c>
      <c r="E49" s="40">
        <v>1</v>
      </c>
      <c r="F49" s="44">
        <v>6</v>
      </c>
      <c r="G49" s="21">
        <v>0</v>
      </c>
      <c r="H49" s="21">
        <v>0</v>
      </c>
      <c r="I49" s="21">
        <f t="shared" si="1"/>
        <v>7</v>
      </c>
      <c r="J49" s="21">
        <v>0</v>
      </c>
    </row>
    <row r="50" spans="1:10" x14ac:dyDescent="0.25">
      <c r="A50" s="16" t="s">
        <v>31</v>
      </c>
      <c r="B50" s="19"/>
      <c r="C50" s="31">
        <v>6</v>
      </c>
      <c r="D50" s="36">
        <v>205</v>
      </c>
      <c r="E50" s="40">
        <v>383</v>
      </c>
      <c r="F50" s="44">
        <v>791</v>
      </c>
      <c r="G50" s="21">
        <v>0</v>
      </c>
      <c r="H50" s="21">
        <v>7</v>
      </c>
      <c r="I50" s="21">
        <f t="shared" si="1"/>
        <v>1392</v>
      </c>
      <c r="J50" s="21">
        <v>0</v>
      </c>
    </row>
    <row r="51" spans="1:10" x14ac:dyDescent="0.25">
      <c r="A51" s="16" t="s">
        <v>32</v>
      </c>
      <c r="B51" s="19"/>
      <c r="C51" s="31">
        <v>7</v>
      </c>
      <c r="D51" s="36">
        <v>208</v>
      </c>
      <c r="E51" s="40">
        <v>787</v>
      </c>
      <c r="F51" s="44">
        <v>1303</v>
      </c>
      <c r="G51" s="21">
        <v>0</v>
      </c>
      <c r="H51" s="21">
        <v>7</v>
      </c>
      <c r="I51" s="21">
        <f t="shared" si="1"/>
        <v>2312</v>
      </c>
      <c r="J51" s="21">
        <v>0</v>
      </c>
    </row>
    <row r="52" spans="1:10" x14ac:dyDescent="0.25">
      <c r="A52" s="16" t="s">
        <v>33</v>
      </c>
      <c r="B52" s="19"/>
      <c r="C52" s="31">
        <v>0</v>
      </c>
      <c r="D52" s="36">
        <v>7</v>
      </c>
      <c r="E52" s="40">
        <v>54</v>
      </c>
      <c r="F52" s="44">
        <v>115</v>
      </c>
      <c r="G52" s="21">
        <v>0</v>
      </c>
      <c r="H52" s="21">
        <v>1</v>
      </c>
      <c r="I52" s="21">
        <f t="shared" si="1"/>
        <v>177</v>
      </c>
      <c r="J52" s="21">
        <v>0</v>
      </c>
    </row>
    <row r="53" spans="1:10" x14ac:dyDescent="0.25">
      <c r="A53" s="16" t="s">
        <v>2</v>
      </c>
      <c r="B53" s="19"/>
      <c r="C53" s="31">
        <v>0</v>
      </c>
      <c r="D53" s="36">
        <v>0</v>
      </c>
      <c r="E53" s="40">
        <v>0</v>
      </c>
      <c r="F53" s="44">
        <v>28</v>
      </c>
      <c r="G53" s="21">
        <v>0</v>
      </c>
      <c r="H53" s="21">
        <v>0</v>
      </c>
      <c r="I53" s="21">
        <f t="shared" si="1"/>
        <v>28</v>
      </c>
      <c r="J53" s="21">
        <v>0</v>
      </c>
    </row>
    <row r="54" spans="1:10" ht="30" customHeight="1" x14ac:dyDescent="0.25">
      <c r="A54" s="53" t="s">
        <v>34</v>
      </c>
      <c r="B54" s="52"/>
      <c r="C54" s="31">
        <v>8</v>
      </c>
      <c r="D54" s="36">
        <v>76</v>
      </c>
      <c r="E54" s="40">
        <v>176</v>
      </c>
      <c r="F54" s="44">
        <v>313</v>
      </c>
      <c r="G54" s="21">
        <v>0</v>
      </c>
      <c r="H54" s="21">
        <v>3</v>
      </c>
      <c r="I54" s="21">
        <f t="shared" si="1"/>
        <v>576</v>
      </c>
      <c r="J54" s="21">
        <v>0</v>
      </c>
    </row>
    <row r="55" spans="1:10" ht="30" customHeight="1" x14ac:dyDescent="0.25">
      <c r="A55" s="53" t="s">
        <v>35</v>
      </c>
      <c r="B55" s="52"/>
      <c r="C55" s="31">
        <v>1</v>
      </c>
      <c r="D55" s="36">
        <v>2</v>
      </c>
      <c r="E55" s="40">
        <v>7</v>
      </c>
      <c r="F55" s="44">
        <v>16</v>
      </c>
      <c r="G55" s="21">
        <v>0</v>
      </c>
      <c r="H55" s="21">
        <v>2</v>
      </c>
      <c r="I55" s="21">
        <f t="shared" si="1"/>
        <v>28</v>
      </c>
      <c r="J55" s="21">
        <v>0</v>
      </c>
    </row>
    <row r="56" spans="1:10" x14ac:dyDescent="0.25">
      <c r="A56" s="61" t="s">
        <v>1</v>
      </c>
      <c r="B56" s="61"/>
      <c r="C56" s="28">
        <f t="shared" ref="C56:J56" si="2">SUM(C4:C55)</f>
        <v>73</v>
      </c>
      <c r="D56" s="33">
        <f t="shared" si="2"/>
        <v>1391</v>
      </c>
      <c r="E56" s="37">
        <f t="shared" si="2"/>
        <v>3413</v>
      </c>
      <c r="F56" s="41">
        <f t="shared" si="2"/>
        <v>5585</v>
      </c>
      <c r="G56" s="27">
        <f t="shared" si="2"/>
        <v>9</v>
      </c>
      <c r="H56" s="27">
        <f t="shared" si="2"/>
        <v>52</v>
      </c>
      <c r="I56" s="27">
        <f t="shared" si="2"/>
        <v>10523</v>
      </c>
      <c r="J56" s="27">
        <f t="shared" si="2"/>
        <v>17521</v>
      </c>
    </row>
  </sheetData>
  <mergeCells count="7">
    <mergeCell ref="A1:J1"/>
    <mergeCell ref="A56:B56"/>
    <mergeCell ref="A2:J2"/>
    <mergeCell ref="A54:B54"/>
    <mergeCell ref="A55:B55"/>
    <mergeCell ref="A48:B48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2023-09-28T19:34:33Z</cp:lastPrinted>
  <dcterms:created xsi:type="dcterms:W3CDTF">2022-12-01T22:35:39Z</dcterms:created>
  <dcterms:modified xsi:type="dcterms:W3CDTF">2024-03-22T14:25:34Z</dcterms:modified>
</cp:coreProperties>
</file>